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Гуляш из отварн мяса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2" l="1"/>
  <c r="K29" i="2"/>
  <c r="H29" i="2"/>
  <c r="E29" i="2"/>
  <c r="N28" i="2"/>
  <c r="K28" i="2"/>
  <c r="H28" i="2"/>
  <c r="E28" i="2"/>
  <c r="N27" i="2"/>
  <c r="K27" i="2"/>
  <c r="H27" i="2"/>
  <c r="E27" i="2"/>
  <c r="N26" i="2"/>
  <c r="K26" i="2"/>
  <c r="H26" i="2"/>
  <c r="E26" i="2"/>
  <c r="N25" i="2"/>
  <c r="K25" i="2"/>
  <c r="H25" i="2"/>
  <c r="E25" i="2"/>
  <c r="N24" i="2"/>
  <c r="K24" i="2"/>
  <c r="H24" i="2"/>
  <c r="E24" i="2"/>
  <c r="N23" i="2"/>
  <c r="K23" i="2"/>
  <c r="H23" i="2"/>
  <c r="E23" i="2"/>
  <c r="N22" i="2"/>
  <c r="K22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N18" i="2"/>
  <c r="K18" i="2"/>
  <c r="H18" i="2"/>
  <c r="E18" i="2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N11" i="2"/>
  <c r="K11" i="2"/>
  <c r="H11" i="2"/>
  <c r="E11" i="2"/>
  <c r="N10" i="2"/>
  <c r="K10" i="2"/>
  <c r="H10" i="2"/>
  <c r="E10" i="2"/>
  <c r="N9" i="2"/>
  <c r="K9" i="2"/>
  <c r="H9" i="2"/>
  <c r="N8" i="2"/>
  <c r="K8" i="2"/>
  <c r="H8" i="2"/>
  <c r="N26" i="1" l="1"/>
  <c r="K26" i="1"/>
  <c r="H26" i="1"/>
  <c r="E26" i="1"/>
  <c r="N25" i="1"/>
  <c r="K25" i="1"/>
  <c r="H25" i="1"/>
  <c r="E25" i="1"/>
  <c r="N24" i="1"/>
  <c r="K24" i="1"/>
  <c r="H24" i="1"/>
  <c r="E24" i="1"/>
  <c r="N23" i="1"/>
  <c r="K23" i="1"/>
  <c r="H23" i="1"/>
  <c r="E23" i="1"/>
  <c r="N22" i="1"/>
  <c r="K22" i="1"/>
  <c r="H22" i="1"/>
  <c r="E22" i="1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7" i="1" l="1"/>
</calcChain>
</file>

<file path=xl/sharedStrings.xml><?xml version="1.0" encoding="utf-8"?>
<sst xmlns="http://schemas.openxmlformats.org/spreadsheetml/2006/main" count="88" uniqueCount="39">
  <si>
    <t>Калькуляционная карта № ________</t>
  </si>
  <si>
    <t xml:space="preserve">   Организация </t>
  </si>
  <si>
    <t>Наименование Гуляш из мяса отварного</t>
  </si>
  <si>
    <t xml:space="preserve">   Предприятие</t>
  </si>
  <si>
    <t>Номер по Сборнику рецептур № 299-06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</si>
  <si>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</si>
  <si>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</si>
  <si>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</si>
  <si>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</si>
  <si>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</si>
  <si>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</si>
  <si>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Мясо говядина</t>
  </si>
  <si>
    <t>Лук репчатый</t>
  </si>
  <si>
    <t>Морковь до 01.01</t>
  </si>
  <si>
    <t>Морковь с  01.01</t>
  </si>
  <si>
    <t>Томатная паста</t>
  </si>
  <si>
    <t>Мука пшеничная</t>
  </si>
  <si>
    <t>Бульон или вода</t>
  </si>
  <si>
    <t>Соль поваренная</t>
  </si>
  <si>
    <t>Масло сливочное</t>
  </si>
  <si>
    <t>Общая стоимость набора</t>
  </si>
  <si>
    <t>Продажная цена блюда</t>
  </si>
  <si>
    <t>Выход в готовом виде 50/50г</t>
  </si>
  <si>
    <t>Заведующий производством</t>
  </si>
  <si>
    <t>КАЛЬКУЛЯЦИЮ СОСТАВИЛ</t>
  </si>
  <si>
    <t>Утверждаю: бухгалтер</t>
  </si>
  <si>
    <t>Наименование Птица тушен в соусе с овощами</t>
  </si>
  <si>
    <t>Номер по Сборнику рецептур № 344-06</t>
  </si>
  <si>
    <t>Куры потрош-1 кат или</t>
  </si>
  <si>
    <t>Цыплята-брой-1 кат потр</t>
  </si>
  <si>
    <t>Картофель с 1.09</t>
  </si>
  <si>
    <t>Картофель с 1.11</t>
  </si>
  <si>
    <t>Картофель с 1.01</t>
  </si>
  <si>
    <t>Картофель с 1.03</t>
  </si>
  <si>
    <t>Морковь до 1.01</t>
  </si>
  <si>
    <t>Морковь с 1.01</t>
  </si>
  <si>
    <t>Горошек зеленый консерв</t>
  </si>
  <si>
    <t>Морковь</t>
  </si>
  <si>
    <t>Сахар-песок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</si>
</sst>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Border="1"/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9" sqref="E29"/>
    </sheetView>
  </sheetViews>
  <sheetFormatPr defaultRowHeight="15" x14ac:dyDescent="0.25"/>
  <cols>
    <col min="2" max="2" width="28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4" t="s">
        <v>2</v>
      </c>
      <c r="H3" s="4"/>
      <c r="I3" s="4"/>
      <c r="J3" s="4"/>
      <c r="K3" s="4"/>
      <c r="L3" s="4"/>
      <c r="M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4" t="s">
        <v>4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3" t="s">
        <v>6</v>
      </c>
      <c r="D6" s="14"/>
      <c r="E6" s="15"/>
      <c r="F6" s="13" t="s">
        <v>6</v>
      </c>
      <c r="G6" s="14"/>
      <c r="H6" s="15"/>
      <c r="I6" s="13" t="s">
        <v>6</v>
      </c>
      <c r="J6" s="14"/>
      <c r="K6" s="15"/>
      <c r="L6" s="13" t="s">
        <v>6</v>
      </c>
      <c r="M6" s="14"/>
      <c r="N6" s="15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11</v>
      </c>
      <c r="D8" s="6">
        <v>332.6</v>
      </c>
      <c r="E8" s="6">
        <f t="shared" ref="E8:E26" si="0">C8*D8</f>
        <v>3658.6000000000004</v>
      </c>
      <c r="F8" s="6"/>
      <c r="G8" s="6"/>
      <c r="H8" s="6">
        <f t="shared" ref="H8:H26" si="1">F8*G8</f>
        <v>0</v>
      </c>
      <c r="I8" s="6"/>
      <c r="J8" s="6"/>
      <c r="K8" s="6">
        <f t="shared" ref="K8:K26" si="2">I8*J8</f>
        <v>0</v>
      </c>
      <c r="L8" s="6"/>
      <c r="M8" s="6"/>
      <c r="N8" s="6">
        <f t="shared" ref="N8:N26" si="3">L8*M8</f>
        <v>0</v>
      </c>
    </row>
    <row r="9" spans="1:14" x14ac:dyDescent="0.25">
      <c r="A9" s="6"/>
      <c r="B9" s="6" t="s">
        <v>12</v>
      </c>
      <c r="C9" s="6">
        <v>0.6</v>
      </c>
      <c r="D9" s="6">
        <v>23.94</v>
      </c>
      <c r="E9" s="6">
        <f t="shared" si="0"/>
        <v>14.364000000000001</v>
      </c>
      <c r="F9" s="6"/>
      <c r="G9" s="6"/>
      <c r="H9" s="6">
        <f t="shared" si="1"/>
        <v>0</v>
      </c>
      <c r="I9" s="6"/>
      <c r="J9" s="6"/>
      <c r="K9" s="6">
        <f t="shared" si="2"/>
        <v>0</v>
      </c>
      <c r="L9" s="6"/>
      <c r="M9" s="6"/>
      <c r="N9" s="6">
        <f t="shared" si="3"/>
        <v>0</v>
      </c>
    </row>
    <row r="10" spans="1:14" x14ac:dyDescent="0.25">
      <c r="A10" s="6"/>
      <c r="B10" t="s">
        <v>13</v>
      </c>
      <c r="C10" s="6">
        <v>0.6</v>
      </c>
      <c r="D10" s="6">
        <v>36.119999999999997</v>
      </c>
      <c r="E10" s="6">
        <f t="shared" si="0"/>
        <v>21.671999999999997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14</v>
      </c>
      <c r="C11" s="6">
        <v>0.67</v>
      </c>
      <c r="D11" s="6">
        <v>0</v>
      </c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15</v>
      </c>
      <c r="C12" s="6">
        <v>0.16</v>
      </c>
      <c r="D12" s="6">
        <v>150</v>
      </c>
      <c r="E12" s="6">
        <f t="shared" si="0"/>
        <v>24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16</v>
      </c>
      <c r="C13" s="6">
        <v>0.4</v>
      </c>
      <c r="D13" s="6">
        <v>39.44</v>
      </c>
      <c r="E13" s="6">
        <f t="shared" si="0"/>
        <v>15.776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17</v>
      </c>
      <c r="C14" s="6">
        <v>6.1</v>
      </c>
      <c r="D14" s="6">
        <v>0</v>
      </c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18</v>
      </c>
      <c r="C15" s="6">
        <v>0.1</v>
      </c>
      <c r="D15" s="6">
        <v>10.63</v>
      </c>
      <c r="E15" s="6">
        <f t="shared" si="0"/>
        <v>1.0630000000000002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19</v>
      </c>
      <c r="C16" s="6">
        <v>0.5</v>
      </c>
      <c r="D16" s="6">
        <v>614.22</v>
      </c>
      <c r="E16" s="6">
        <f t="shared" si="0"/>
        <v>307.11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8" t="s">
        <v>20</v>
      </c>
      <c r="B27" s="9"/>
      <c r="C27" s="6"/>
      <c r="D27" s="6"/>
      <c r="E27" s="6">
        <f>SUM(E8:E26)</f>
        <v>4042.5850000000005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8" t="s">
        <v>21</v>
      </c>
      <c r="B28" s="9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8" t="s">
        <v>22</v>
      </c>
      <c r="B29" s="9"/>
      <c r="C29" s="6"/>
      <c r="D29" s="6"/>
      <c r="E29" s="6">
        <v>40.43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8" t="s">
        <v>23</v>
      </c>
      <c r="B30" s="9"/>
      <c r="C30" s="10"/>
      <c r="D30" s="11"/>
      <c r="E30" s="12"/>
      <c r="F30" s="10"/>
      <c r="G30" s="11"/>
      <c r="H30" s="12"/>
      <c r="I30" s="10"/>
      <c r="J30" s="11"/>
      <c r="K30" s="12"/>
      <c r="L30" s="10"/>
      <c r="M30" s="11"/>
      <c r="N30" s="12"/>
    </row>
    <row r="31" spans="1:14" x14ac:dyDescent="0.25">
      <c r="A31" s="8" t="s">
        <v>24</v>
      </c>
      <c r="B31" s="9"/>
      <c r="C31" s="10"/>
      <c r="D31" s="11"/>
      <c r="E31" s="12"/>
      <c r="F31" s="10"/>
      <c r="G31" s="11"/>
      <c r="H31" s="12"/>
      <c r="I31" s="10"/>
      <c r="J31" s="11"/>
      <c r="K31" s="12"/>
      <c r="L31" s="10"/>
      <c r="M31" s="11"/>
      <c r="N31" s="12"/>
    </row>
    <row r="32" spans="1:14" x14ac:dyDescent="0.25">
      <c r="A32" s="8" t="s">
        <v>25</v>
      </c>
      <c r="B32" s="9"/>
      <c r="C32" s="10"/>
      <c r="D32" s="11"/>
      <c r="E32" s="12"/>
      <c r="F32" s="10"/>
      <c r="G32" s="11"/>
      <c r="H32" s="12"/>
      <c r="I32" s="10"/>
      <c r="J32" s="11"/>
      <c r="K32" s="12"/>
      <c r="L32" s="10"/>
      <c r="M32" s="11"/>
      <c r="N32" s="12"/>
    </row>
  </sheetData>
  <mergeCells count="22"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  <mergeCell ref="A32:B32"/>
    <mergeCell ref="C32:E32"/>
    <mergeCell ref="F32:H32"/>
    <mergeCell ref="I32:K32"/>
    <mergeCell ref="L32:N32"/>
    <mergeCell ref="A31:B31"/>
    <mergeCell ref="C31:E31"/>
    <mergeCell ref="F31:H31"/>
    <mergeCell ref="I31:K31"/>
    <mergeCell ref="L31:N3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I26" sqref="I26"/>
    </sheetView>
  </sheetViews>
  <sheetFormatPr defaultRowHeight="15" x14ac:dyDescent="0.25"/>
  <cols>
    <col min="2" max="2" width="27.28515625" customWidth="1"/>
    <col min="5" max="5" width="10.5703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27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3" t="s">
        <v>6</v>
      </c>
      <c r="D6" s="14"/>
      <c r="E6" s="15"/>
      <c r="F6" s="13" t="s">
        <v>6</v>
      </c>
      <c r="G6" s="14"/>
      <c r="H6" s="15"/>
      <c r="I6" s="13" t="s">
        <v>6</v>
      </c>
      <c r="J6" s="14"/>
      <c r="K6" s="15"/>
      <c r="L6" s="13" t="s">
        <v>6</v>
      </c>
      <c r="M6" s="14"/>
      <c r="N6" s="15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28</v>
      </c>
      <c r="C8" s="16">
        <v>8.4</v>
      </c>
      <c r="D8" s="7">
        <v>0</v>
      </c>
      <c r="E8" s="6">
        <v>0</v>
      </c>
      <c r="F8" s="7"/>
      <c r="G8" s="7"/>
      <c r="H8" s="6">
        <f>F9*G9</f>
        <v>0</v>
      </c>
      <c r="I8" s="7"/>
      <c r="J8" s="7"/>
      <c r="K8" s="6">
        <f>I9*J9</f>
        <v>0</v>
      </c>
      <c r="L8" s="7"/>
      <c r="M8" s="7"/>
      <c r="N8" s="6">
        <f>L9*M9</f>
        <v>0</v>
      </c>
    </row>
    <row r="9" spans="1:14" x14ac:dyDescent="0.25">
      <c r="A9" s="6"/>
      <c r="B9" s="6" t="s">
        <v>29</v>
      </c>
      <c r="C9" s="6">
        <v>7.42</v>
      </c>
      <c r="D9" s="6">
        <v>138.72999999999999</v>
      </c>
      <c r="E9" s="6">
        <v>1029.3766000000001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s="6" t="s">
        <v>18</v>
      </c>
      <c r="C10" s="6">
        <v>0.5</v>
      </c>
      <c r="D10" s="6">
        <v>10.63</v>
      </c>
      <c r="E10" s="6">
        <f t="shared" ref="E10:E29" si="0">C10*D10</f>
        <v>5.3150000000000004</v>
      </c>
      <c r="F10" s="6"/>
      <c r="G10" s="6"/>
      <c r="H10" s="6">
        <f t="shared" ref="H10:H29" si="1">F10*G10</f>
        <v>0</v>
      </c>
      <c r="I10" s="6"/>
      <c r="J10" s="6"/>
      <c r="K10" s="6">
        <f t="shared" ref="K10:K29" si="2">I10*J10</f>
        <v>0</v>
      </c>
      <c r="L10" s="6"/>
      <c r="M10" s="6"/>
      <c r="N10" s="6">
        <f t="shared" ref="N10:N29" si="3">L10*M10</f>
        <v>0</v>
      </c>
    </row>
    <row r="11" spans="1:14" x14ac:dyDescent="0.25">
      <c r="A11" s="6"/>
      <c r="B11" s="6" t="s">
        <v>30</v>
      </c>
      <c r="C11" s="6">
        <v>2.7</v>
      </c>
      <c r="D11" s="6">
        <v>26.41</v>
      </c>
      <c r="E11" s="6">
        <f t="shared" si="0"/>
        <v>71.307000000000002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31</v>
      </c>
      <c r="C12" s="6">
        <v>2.9</v>
      </c>
      <c r="D12" s="6">
        <v>0</v>
      </c>
      <c r="E12" s="6"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32</v>
      </c>
      <c r="C13" s="6">
        <v>3.1</v>
      </c>
      <c r="D13" s="6">
        <v>0</v>
      </c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33</v>
      </c>
      <c r="C14" s="6">
        <v>3.34</v>
      </c>
      <c r="D14" s="6">
        <v>0</v>
      </c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34</v>
      </c>
      <c r="C15" s="6">
        <v>0.76</v>
      </c>
      <c r="D15" s="6">
        <v>36.119999999999997</v>
      </c>
      <c r="E15" s="6">
        <f t="shared" si="0"/>
        <v>27.4512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35</v>
      </c>
      <c r="C16" s="6">
        <v>0.8</v>
      </c>
      <c r="D16" s="6">
        <v>0</v>
      </c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 t="s">
        <v>12</v>
      </c>
      <c r="C17" s="6">
        <v>0.48</v>
      </c>
      <c r="D17" s="6">
        <v>23.94</v>
      </c>
      <c r="E17" s="6">
        <f t="shared" si="0"/>
        <v>11.491200000000001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 t="s">
        <v>19</v>
      </c>
      <c r="C18" s="6">
        <v>0.2</v>
      </c>
      <c r="D18" s="6">
        <v>614.22</v>
      </c>
      <c r="E18" s="6">
        <f t="shared" si="0"/>
        <v>122.84400000000001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17" t="s">
        <v>36</v>
      </c>
      <c r="C19" s="6">
        <v>0.3</v>
      </c>
      <c r="D19" s="6">
        <v>158.08000000000001</v>
      </c>
      <c r="E19" s="6">
        <f t="shared" si="0"/>
        <v>47.423999999999999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 t="s">
        <v>19</v>
      </c>
      <c r="C20" s="6">
        <v>0.05</v>
      </c>
      <c r="D20" s="6">
        <v>614.22</v>
      </c>
      <c r="E20" s="6">
        <f t="shared" si="0"/>
        <v>30.711000000000002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 t="s">
        <v>16</v>
      </c>
      <c r="C21" s="6">
        <v>0.125</v>
      </c>
      <c r="D21" s="6">
        <v>39.44</v>
      </c>
      <c r="E21" s="6">
        <f t="shared" si="0"/>
        <v>4.93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 t="s">
        <v>15</v>
      </c>
      <c r="C22" s="6">
        <v>0.1</v>
      </c>
      <c r="D22" s="6">
        <v>150</v>
      </c>
      <c r="E22" s="6">
        <f t="shared" si="0"/>
        <v>15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 t="s">
        <v>37</v>
      </c>
      <c r="C23" s="6">
        <v>0.25</v>
      </c>
      <c r="D23" s="6">
        <v>36.119999999999997</v>
      </c>
      <c r="E23" s="6">
        <f t="shared" si="0"/>
        <v>9.0299999999999994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 t="s">
        <v>35</v>
      </c>
      <c r="C24" s="6">
        <v>0.27</v>
      </c>
      <c r="D24" s="6">
        <v>0</v>
      </c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 t="s">
        <v>12</v>
      </c>
      <c r="C25" s="6">
        <v>0.06</v>
      </c>
      <c r="D25" s="6">
        <v>23.94</v>
      </c>
      <c r="E25" s="6">
        <f t="shared" si="0"/>
        <v>1.4364000000000001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 t="s">
        <v>38</v>
      </c>
      <c r="C26" s="6">
        <v>3.6999999999999998E-2</v>
      </c>
      <c r="D26" s="6">
        <v>38.78</v>
      </c>
      <c r="E26" s="6">
        <f t="shared" si="0"/>
        <v>1.43486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6"/>
      <c r="B27" s="6" t="s">
        <v>18</v>
      </c>
      <c r="C27" s="6">
        <v>6.0000000000000001E-3</v>
      </c>
      <c r="D27" s="6">
        <v>10.63</v>
      </c>
      <c r="E27" s="6">
        <f t="shared" si="0"/>
        <v>6.3780000000000003E-2</v>
      </c>
      <c r="F27" s="6"/>
      <c r="G27" s="6"/>
      <c r="H27" s="6">
        <f t="shared" si="1"/>
        <v>0</v>
      </c>
      <c r="I27" s="6"/>
      <c r="J27" s="6"/>
      <c r="K27" s="6">
        <f t="shared" si="2"/>
        <v>0</v>
      </c>
      <c r="L27" s="6"/>
      <c r="M27" s="6"/>
      <c r="N27" s="6">
        <f t="shared" si="3"/>
        <v>0</v>
      </c>
    </row>
    <row r="28" spans="1:14" x14ac:dyDescent="0.25">
      <c r="A28" s="6"/>
      <c r="B28" s="6" t="s">
        <v>17</v>
      </c>
      <c r="C28" s="6">
        <v>2.5</v>
      </c>
      <c r="D28" s="6">
        <v>0</v>
      </c>
      <c r="E28" s="6">
        <f t="shared" si="0"/>
        <v>0</v>
      </c>
      <c r="F28" s="6"/>
      <c r="G28" s="6"/>
      <c r="H28" s="6">
        <f t="shared" si="1"/>
        <v>0</v>
      </c>
      <c r="I28" s="6"/>
      <c r="J28" s="6"/>
      <c r="K28" s="6">
        <f t="shared" si="2"/>
        <v>0</v>
      </c>
      <c r="L28" s="6"/>
      <c r="M28" s="6"/>
      <c r="N28" s="6">
        <f t="shared" si="3"/>
        <v>0</v>
      </c>
    </row>
    <row r="29" spans="1:14" x14ac:dyDescent="0.25">
      <c r="A29" s="6"/>
      <c r="B29" s="6"/>
      <c r="C29" s="6"/>
      <c r="D29" s="6"/>
      <c r="E29" s="6">
        <f t="shared" si="0"/>
        <v>0</v>
      </c>
      <c r="F29" s="6"/>
      <c r="G29" s="6"/>
      <c r="H29" s="6">
        <f t="shared" si="1"/>
        <v>0</v>
      </c>
      <c r="I29" s="6"/>
      <c r="J29" s="6"/>
      <c r="K29" s="6">
        <f t="shared" si="2"/>
        <v>0</v>
      </c>
      <c r="L29" s="6"/>
      <c r="M29" s="6"/>
      <c r="N29" s="6">
        <f t="shared" si="3"/>
        <v>0</v>
      </c>
    </row>
    <row r="30" spans="1:14" x14ac:dyDescent="0.25">
      <c r="A30" s="8" t="s">
        <v>20</v>
      </c>
      <c r="B30" s="9"/>
      <c r="C30" s="6"/>
      <c r="D30" s="6"/>
      <c r="E30" s="6">
        <v>1377.8154400000001</v>
      </c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8" t="s">
        <v>21</v>
      </c>
      <c r="B31" s="9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8" t="s">
        <v>22</v>
      </c>
      <c r="B32" s="9"/>
      <c r="C32" s="6"/>
      <c r="D32" s="6"/>
      <c r="E32" s="6">
        <v>13.78</v>
      </c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8" t="s">
        <v>23</v>
      </c>
      <c r="B33" s="9"/>
      <c r="C33" s="10"/>
      <c r="D33" s="11"/>
      <c r="E33" s="12"/>
      <c r="F33" s="10"/>
      <c r="G33" s="11"/>
      <c r="H33" s="12"/>
      <c r="I33" s="10"/>
      <c r="J33" s="11"/>
      <c r="K33" s="12"/>
      <c r="L33" s="10"/>
      <c r="M33" s="11"/>
      <c r="N33" s="12"/>
    </row>
    <row r="34" spans="1:14" x14ac:dyDescent="0.25">
      <c r="A34" s="8" t="s">
        <v>24</v>
      </c>
      <c r="B34" s="9"/>
      <c r="C34" s="10"/>
      <c r="D34" s="11"/>
      <c r="E34" s="12"/>
      <c r="F34" s="10"/>
      <c r="G34" s="11"/>
      <c r="H34" s="12"/>
      <c r="I34" s="10"/>
      <c r="J34" s="11"/>
      <c r="K34" s="12"/>
      <c r="L34" s="10"/>
      <c r="M34" s="11"/>
      <c r="N34" s="12"/>
    </row>
    <row r="35" spans="1:14" x14ac:dyDescent="0.25">
      <c r="A35" s="8" t="s">
        <v>25</v>
      </c>
      <c r="B35" s="9"/>
      <c r="C35" s="10"/>
      <c r="D35" s="11"/>
      <c r="E35" s="12"/>
      <c r="F35" s="10"/>
      <c r="G35" s="11"/>
      <c r="H35" s="12"/>
      <c r="I35" s="10"/>
      <c r="J35" s="11"/>
      <c r="K35" s="12"/>
      <c r="L35" s="10"/>
      <c r="M35" s="11"/>
      <c r="N35" s="12"/>
    </row>
  </sheetData>
  <mergeCells count="22">
    <mergeCell ref="A34:B34"/>
    <mergeCell ref="C34:E34"/>
    <mergeCell ref="F34:H34"/>
    <mergeCell ref="I34:K34"/>
    <mergeCell ref="L34:N34"/>
    <mergeCell ref="A35:B35"/>
    <mergeCell ref="C35:E35"/>
    <mergeCell ref="F35:H35"/>
    <mergeCell ref="I35:K35"/>
    <mergeCell ref="L35:N35"/>
    <mergeCell ref="A32:B32"/>
    <mergeCell ref="A33:B33"/>
    <mergeCell ref="C33:E33"/>
    <mergeCell ref="F33:H33"/>
    <mergeCell ref="I33:K33"/>
    <mergeCell ref="L33:N33"/>
    <mergeCell ref="C6:E6"/>
    <mergeCell ref="F6:H6"/>
    <mergeCell ref="I6:K6"/>
    <mergeCell ref="L6:N6"/>
    <mergeCell ref="A30:B30"/>
    <mergeCell ref="A31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Гуляш из отварн мяса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2020-08-21T14:05:57Z</dcterms:modified>
</cp:coreProperties>
</file>